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575" windowHeight="13230" activeTab="2"/>
  </bookViews>
  <sheets>
    <sheet name="Sheet1 (2)" sheetId="4" r:id="rId1"/>
    <sheet name="Sheet2 (2)" sheetId="5" r:id="rId2"/>
    <sheet name="Sheet6" sheetId="6" r:id="rId3"/>
  </sheets>
  <externalReferences>
    <externalReference r:id="rId4"/>
  </externalReferences>
  <definedNames>
    <definedName name="code" localSheetId="2">[1]Sheet1!$B$4:$B$13</definedName>
    <definedName name="code">'Sheet1 (2)'!$B$4:$B$13</definedName>
    <definedName name="kala" localSheetId="2">[1]Sheet1!$C$4:$C$13</definedName>
    <definedName name="kala">'Sheet1 (2)'!$C$4:$C$13</definedName>
    <definedName name="list" localSheetId="2">[1]Sheet1!$B$4:$D$13</definedName>
    <definedName name="list">'Sheet1 (2)'!$B$4:$D$13</definedName>
    <definedName name="price" localSheetId="2">[1]Sheet1!$D$4:$D$13</definedName>
    <definedName name="price">'Sheet1 (2)'!$D$4:$D$13</definedName>
  </definedNames>
  <calcPr calcId="125725"/>
  <fileRecoveryPr repairLoad="1"/>
</workbook>
</file>

<file path=xl/calcChain.xml><?xml version="1.0" encoding="utf-8"?>
<calcChain xmlns="http://schemas.openxmlformats.org/spreadsheetml/2006/main">
  <c r="G13" i="6"/>
  <c r="F13"/>
  <c r="D13" s="1"/>
  <c r="G12"/>
  <c r="F12"/>
  <c r="D12" s="1"/>
  <c r="G11"/>
  <c r="F11"/>
  <c r="D11" s="1"/>
  <c r="G10"/>
  <c r="F10"/>
  <c r="D10" s="1"/>
  <c r="G9"/>
  <c r="F9"/>
  <c r="D9" s="1"/>
  <c r="G8"/>
  <c r="F8"/>
  <c r="D8" s="1"/>
  <c r="G7"/>
  <c r="F7"/>
  <c r="D7"/>
  <c r="G6"/>
  <c r="F6"/>
  <c r="D6" s="1"/>
  <c r="D14" l="1"/>
  <c r="F13" i="5"/>
  <c r="E13"/>
  <c r="C13" s="1"/>
  <c r="F12"/>
  <c r="E12"/>
  <c r="C12" s="1"/>
  <c r="F11"/>
  <c r="E11"/>
  <c r="C11" s="1"/>
  <c r="F10"/>
  <c r="E10"/>
  <c r="C10" s="1"/>
  <c r="F9"/>
  <c r="E9"/>
  <c r="C9" s="1"/>
  <c r="F8"/>
  <c r="E8"/>
  <c r="C8" s="1"/>
  <c r="F7"/>
  <c r="E7"/>
  <c r="C7" s="1"/>
  <c r="F6"/>
  <c r="E6"/>
  <c r="C6" s="1"/>
  <c r="F5"/>
  <c r="E5"/>
  <c r="C5" s="1"/>
  <c r="C14" l="1"/>
</calcChain>
</file>

<file path=xl/sharedStrings.xml><?xml version="1.0" encoding="utf-8"?>
<sst xmlns="http://schemas.openxmlformats.org/spreadsheetml/2006/main" count="63" uniqueCount="26">
  <si>
    <t>کد کالا</t>
  </si>
  <si>
    <t>نام کالا</t>
  </si>
  <si>
    <t>قیمت</t>
  </si>
  <si>
    <t>001</t>
  </si>
  <si>
    <t>صفحه کلید</t>
  </si>
  <si>
    <t>002</t>
  </si>
  <si>
    <t>ماوس</t>
  </si>
  <si>
    <t>003</t>
  </si>
  <si>
    <t>چاپگر</t>
  </si>
  <si>
    <t>004</t>
  </si>
  <si>
    <t>صفحه نمایش</t>
  </si>
  <si>
    <t>005</t>
  </si>
  <si>
    <t>اسکنر</t>
  </si>
  <si>
    <t>006</t>
  </si>
  <si>
    <t>بلندگو</t>
  </si>
  <si>
    <t>007</t>
  </si>
  <si>
    <t>اسپری</t>
  </si>
  <si>
    <t>008</t>
  </si>
  <si>
    <t>دیسک خام</t>
  </si>
  <si>
    <t>009</t>
  </si>
  <si>
    <t>هارد</t>
  </si>
  <si>
    <t>010</t>
  </si>
  <si>
    <t>درایو دیویدی</t>
  </si>
  <si>
    <t>جمع</t>
  </si>
  <si>
    <t>تعداد</t>
  </si>
  <si>
    <t>011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</si>
</sst>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0" fontId="0" fillId="0" borderId="0" xfId="0" applyNumberFormat="1"/>
    <xf numFmtId="49" fontId="0" fillId="0" borderId="0" xfId="0" applyNumberFormat="1"/>
    <xf numFmtId="0" fontId="0" fillId="0" borderId="0" xfId="0" applyBorder="1"/>
  </cellXfs>
  <cellStyles count="1">
    <cellStyle name="Normal" xfId="0" builtinId="0"/>
  </cellStyles>
  <dxfs count="19"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theme="4"/>
          <bgColor theme="4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numFmt numFmtId="30" formatCode="@"/>
    </dxf>
    <dxf>
      <numFmt numFmtId="0" formatCode="General"/>
    </dxf>
    <dxf>
      <alignment horizontal="center" vertical="bottom" textRotation="0" wrapText="0" indent="0" relativeIndent="0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relativeIndent="255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CDL\excel\Copy%20of%20proj4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</sheetNames>
    <sheetDataSet>
      <sheetData sheetId="0">
        <row r="4">
          <cell r="B4" t="str">
            <v>001</v>
          </cell>
          <cell r="C4" t="str">
            <v>صفحه کلید</v>
          </cell>
          <cell r="D4">
            <v>16000</v>
          </cell>
        </row>
        <row r="5">
          <cell r="B5" t="str">
            <v>002</v>
          </cell>
          <cell r="C5" t="str">
            <v>ماوس</v>
          </cell>
          <cell r="D5">
            <v>8000</v>
          </cell>
        </row>
        <row r="6">
          <cell r="B6" t="str">
            <v>003</v>
          </cell>
          <cell r="C6" t="str">
            <v>چاپگر</v>
          </cell>
          <cell r="D6">
            <v>210000</v>
          </cell>
        </row>
        <row r="7">
          <cell r="B7" t="str">
            <v>004</v>
          </cell>
          <cell r="C7" t="str">
            <v>صفحه نمایش</v>
          </cell>
          <cell r="D7">
            <v>330000</v>
          </cell>
        </row>
        <row r="8">
          <cell r="B8" t="str">
            <v>005</v>
          </cell>
          <cell r="C8" t="str">
            <v>اسکنر</v>
          </cell>
          <cell r="D8">
            <v>85000</v>
          </cell>
        </row>
        <row r="9">
          <cell r="B9" t="str">
            <v>006</v>
          </cell>
          <cell r="C9" t="str">
            <v>بلندگو</v>
          </cell>
          <cell r="D9">
            <v>45000</v>
          </cell>
        </row>
        <row r="10">
          <cell r="B10" t="str">
            <v>007</v>
          </cell>
          <cell r="C10" t="str">
            <v>اسپری</v>
          </cell>
          <cell r="D10">
            <v>2400</v>
          </cell>
        </row>
        <row r="11">
          <cell r="B11" t="str">
            <v>008</v>
          </cell>
          <cell r="C11" t="str">
            <v>دیسک خام</v>
          </cell>
          <cell r="D11">
            <v>160</v>
          </cell>
        </row>
        <row r="12">
          <cell r="B12" t="str">
            <v>009</v>
          </cell>
          <cell r="C12" t="str">
            <v>هارد</v>
          </cell>
          <cell r="D12">
            <v>115000</v>
          </cell>
        </row>
        <row r="13">
          <cell r="B13" t="str">
            <v>010</v>
          </cell>
          <cell r="C13" t="str">
            <v>درایو دیویدی</v>
          </cell>
          <cell r="D13">
            <v>36000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id="1" name="Table1" displayName="Table1" ref="C4:G14" totalsRowCount="1" headerRowDxfId="18" dataDxfId="17">
  <autoFilter ref="C4:G13"/>
  <tableColumns count="5">
    <tableColumn id="1" name="جمع" totalsRowFunction="sum" dataDxfId="16" totalsRowDxfId="15">
      <calculatedColumnFormula>Table1[[#This Row],[تعداد]]*Table1[[#This Row],[قیمت]]</calculatedColumnFormula>
    </tableColumn>
    <tableColumn id="2" name="تعداد" dataDxfId="14" totalsRowDxfId="13"/>
    <tableColumn id="3" name="قیمت" dataDxfId="12" totalsRowDxfId="11">
      <calculatedColumnFormula>VLOOKUP(Table1[[#This Row],[کد کالا]],list,3,FALSE)</calculatedColumnFormula>
    </tableColumn>
    <tableColumn id="4" name="نام کالا" dataDxfId="10" totalsRowDxfId="9">
      <calculatedColumnFormula>VLOOKUP(G5,list,2,FALSE)</calculatedColumnFormula>
    </tableColumn>
    <tableColumn id="5" name="کد کالا" dataDxfId="8" totalsRow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D5:H14" totalsRowCount="1" headerRowDxfId="4" headerRowBorderDxfId="3">
  <autoFilter ref="D5:H14"/>
  <tableColumns count="5">
    <tableColumn id="1" name="جمع" totalsRowFunction="sum" dataDxfId="6">
      <calculatedColumnFormula>Table2[[#This Row],[تعداد]]*Table2[[#This Row],[قیمت]]</calculatedColumnFormula>
    </tableColumn>
    <tableColumn id="2" name="تعداد"/>
    <tableColumn id="3" name="قیمت">
      <calculatedColumnFormula>LOOKUP(H6,code,price)</calculatedColumnFormula>
    </tableColumn>
    <tableColumn id="4" name="نام کالا">
      <calculatedColumnFormula>LOOKUP(H6,code,kala)</calculatedColumnFormula>
    </tableColumn>
    <tableColumn id="5" name="کد کالا" dataDxfId="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J5:N13" totalsRowShown="0" headerRowDxfId="1" headerRowBorderDxfId="0">
  <autoFilter ref="J5:N13"/>
  <tableColumns count="5">
    <tableColumn id="1" name="جمع"/>
    <tableColumn id="2" name="تعداد"/>
    <tableColumn id="3" name="قیمت"/>
    <tableColumn id="4" name="نام کالا"/>
    <tableColumn id="5" name="کد کالا" dataDxfId="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7F181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workbookViewId="0">
      <selection activeCell="D4" sqref="B4:D13"/>
    </sheetView>
  </sheetViews>
  <sheetFormatPr defaultRowHeight="14.25"/>
  <cols>
    <col min="2" max="5" width="10.875" customWidth="1"/>
  </cols>
  <sheetData>
    <row r="2" spans="2:5" ht="15">
      <c r="B2" s="1"/>
      <c r="C2" s="1"/>
      <c r="D2" s="1"/>
      <c r="E2" s="1"/>
    </row>
    <row r="3" spans="2:5" ht="15">
      <c r="B3" s="1" t="s">
        <v>0</v>
      </c>
      <c r="C3" s="1" t="s">
        <v>1</v>
      </c>
      <c r="D3" s="1" t="s">
        <v>2</v>
      </c>
      <c r="E3" s="1"/>
    </row>
    <row r="4" spans="2:5" ht="15">
      <c r="B4" s="2" t="s">
        <v>3</v>
      </c>
      <c r="C4" s="1" t="s">
        <v>4</v>
      </c>
      <c r="D4" s="1">
        <v>16000</v>
      </c>
      <c r="E4" s="1"/>
    </row>
    <row r="5" spans="2:5" ht="15">
      <c r="B5" s="2" t="s">
        <v>5</v>
      </c>
      <c r="C5" s="1" t="s">
        <v>6</v>
      </c>
      <c r="D5" s="1">
        <v>8000</v>
      </c>
      <c r="E5" s="1"/>
    </row>
    <row r="6" spans="2:5" ht="15">
      <c r="B6" s="2" t="s">
        <v>7</v>
      </c>
      <c r="C6" s="1" t="s">
        <v>8</v>
      </c>
      <c r="D6" s="1">
        <v>210000</v>
      </c>
      <c r="E6" s="1"/>
    </row>
    <row r="7" spans="2:5" ht="15">
      <c r="B7" s="2" t="s">
        <v>9</v>
      </c>
      <c r="C7" s="1" t="s">
        <v>10</v>
      </c>
      <c r="D7" s="1">
        <v>330000</v>
      </c>
      <c r="E7" s="1"/>
    </row>
    <row r="8" spans="2:5" ht="15">
      <c r="B8" s="2" t="s">
        <v>11</v>
      </c>
      <c r="C8" s="1" t="s">
        <v>12</v>
      </c>
      <c r="D8" s="1">
        <v>85000</v>
      </c>
      <c r="E8" s="1"/>
    </row>
    <row r="9" spans="2:5" ht="15">
      <c r="B9" s="2" t="s">
        <v>13</v>
      </c>
      <c r="C9" s="1" t="s">
        <v>14</v>
      </c>
      <c r="D9" s="1">
        <v>45000</v>
      </c>
      <c r="E9" s="1"/>
    </row>
    <row r="10" spans="2:5" ht="15">
      <c r="B10" s="2" t="s">
        <v>15</v>
      </c>
      <c r="C10" s="1" t="s">
        <v>16</v>
      </c>
      <c r="D10" s="1">
        <v>2400</v>
      </c>
      <c r="E10" s="1"/>
    </row>
    <row r="11" spans="2:5" ht="15">
      <c r="B11" s="2" t="s">
        <v>17</v>
      </c>
      <c r="C11" s="1" t="s">
        <v>18</v>
      </c>
      <c r="D11" s="1">
        <v>160</v>
      </c>
      <c r="E11" s="1"/>
    </row>
    <row r="12" spans="2:5" ht="15">
      <c r="B12" s="2" t="s">
        <v>19</v>
      </c>
      <c r="C12" s="1" t="s">
        <v>20</v>
      </c>
      <c r="D12" s="1">
        <v>115000</v>
      </c>
      <c r="E12" s="1"/>
    </row>
    <row r="13" spans="2:5" ht="15">
      <c r="B13" s="2" t="s">
        <v>21</v>
      </c>
      <c r="C13" s="1" t="s">
        <v>22</v>
      </c>
      <c r="D13" s="1">
        <v>36000</v>
      </c>
      <c r="E13" s="1"/>
    </row>
    <row r="14" spans="2:5" ht="15">
      <c r="B14" s="1"/>
      <c r="C14" s="1"/>
      <c r="D14" s="1"/>
      <c r="E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I18"/>
  <sheetViews>
    <sheetView workbookViewId="0">
      <selection activeCell="F10" sqref="F10"/>
    </sheetView>
  </sheetViews>
  <sheetFormatPr defaultRowHeight="14.25"/>
  <cols>
    <col min="6" max="6" width="11.25" customWidth="1"/>
    <col min="7" max="7" width="9.75" customWidth="1"/>
  </cols>
  <sheetData>
    <row r="3" spans="2:9" ht="15">
      <c r="B3" s="1"/>
      <c r="C3" s="1"/>
      <c r="D3" s="1"/>
      <c r="E3" s="1"/>
      <c r="F3" s="1"/>
      <c r="G3" s="1"/>
      <c r="H3" s="1"/>
      <c r="I3" s="1"/>
    </row>
    <row r="4" spans="2:9" ht="15.75">
      <c r="B4" s="1"/>
      <c r="C4" s="3" t="s">
        <v>23</v>
      </c>
      <c r="D4" s="3" t="s">
        <v>24</v>
      </c>
      <c r="E4" s="3" t="s">
        <v>2</v>
      </c>
      <c r="F4" s="3" t="s">
        <v>1</v>
      </c>
      <c r="G4" s="4" t="s">
        <v>0</v>
      </c>
      <c r="H4" s="1"/>
      <c r="I4" s="1"/>
    </row>
    <row r="5" spans="2:9" ht="15">
      <c r="B5" s="1"/>
      <c r="C5" s="5">
        <f>Table1[[#This Row],[تعداد]]*Table1[[#This Row],[قیمت]]</f>
        <v>80000</v>
      </c>
      <c r="D5" s="6">
        <v>5</v>
      </c>
      <c r="E5" s="5">
        <f>VLOOKUP(Table1[[#This Row],[کد کالا]],list,3,FALSE)</f>
        <v>16000</v>
      </c>
      <c r="F5" s="5" t="str">
        <f t="shared" ref="F5:F13" si="0">VLOOKUP(G5,list,2,FALSE)</f>
        <v>صفحه کلید</v>
      </c>
      <c r="G5" s="7" t="s">
        <v>3</v>
      </c>
      <c r="H5" s="1"/>
      <c r="I5" s="1"/>
    </row>
    <row r="6" spans="2:9" ht="15">
      <c r="B6" s="1"/>
      <c r="C6" s="5">
        <f>Table1[[#This Row],[تعداد]]*Table1[[#This Row],[قیمت]]</f>
        <v>510000</v>
      </c>
      <c r="D6" s="6">
        <v>6</v>
      </c>
      <c r="E6" s="5">
        <f>VLOOKUP(Table1[[#This Row],[کد کالا]],list,3,FALSE)</f>
        <v>85000</v>
      </c>
      <c r="F6" s="5" t="str">
        <f t="shared" si="0"/>
        <v>اسکنر</v>
      </c>
      <c r="G6" s="7" t="s">
        <v>11</v>
      </c>
      <c r="H6" s="1"/>
      <c r="I6" s="1"/>
    </row>
    <row r="7" spans="2:9" ht="15">
      <c r="B7" s="1"/>
      <c r="C7" s="5">
        <f>Table1[[#This Row],[تعداد]]*Table1[[#This Row],[قیمت]]</f>
        <v>420000</v>
      </c>
      <c r="D7" s="6">
        <v>2</v>
      </c>
      <c r="E7" s="5">
        <f>VLOOKUP(Table1[[#This Row],[کد کالا]],list,3,FALSE)</f>
        <v>210000</v>
      </c>
      <c r="F7" s="5" t="str">
        <f t="shared" si="0"/>
        <v>چاپگر</v>
      </c>
      <c r="G7" s="7" t="s">
        <v>7</v>
      </c>
      <c r="H7" s="1"/>
      <c r="I7" s="1"/>
    </row>
    <row r="8" spans="2:9" ht="15">
      <c r="B8" s="1"/>
      <c r="C8" s="8">
        <f>Table1[[#This Row],[تعداد]]*Table1[[#This Row],[قیمت]]</f>
        <v>640</v>
      </c>
      <c r="D8" s="9">
        <v>4</v>
      </c>
      <c r="E8" s="8">
        <f>VLOOKUP(Table1[[#This Row],[کد کالا]],list,3,FALSE)</f>
        <v>160</v>
      </c>
      <c r="F8" s="8" t="str">
        <f t="shared" si="0"/>
        <v>دیسک خام</v>
      </c>
      <c r="G8" s="10" t="s">
        <v>17</v>
      </c>
      <c r="H8" s="1"/>
      <c r="I8" s="1"/>
    </row>
    <row r="9" spans="2:9" ht="15">
      <c r="B9" s="1"/>
      <c r="C9" s="8">
        <f>Table1[[#This Row],[تعداد]]*Table1[[#This Row],[قیمت]]</f>
        <v>135000</v>
      </c>
      <c r="D9" s="9">
        <v>3</v>
      </c>
      <c r="E9" s="8">
        <f>VLOOKUP(Table1[[#This Row],[کد کالا]],list,3,FALSE)</f>
        <v>45000</v>
      </c>
      <c r="F9" s="8" t="str">
        <f t="shared" si="0"/>
        <v>بلندگو</v>
      </c>
      <c r="G9" s="10" t="s">
        <v>13</v>
      </c>
      <c r="H9" s="1"/>
      <c r="I9" s="1"/>
    </row>
    <row r="10" spans="2:9" ht="15">
      <c r="B10" s="1"/>
      <c r="C10" s="8">
        <f>Table1[[#This Row],[تعداد]]*Table1[[#This Row],[قیمت]]</f>
        <v>128000</v>
      </c>
      <c r="D10" s="9">
        <v>8</v>
      </c>
      <c r="E10" s="8">
        <f>VLOOKUP(Table1[[#This Row],[کد کالا]],list,3,FALSE)</f>
        <v>16000</v>
      </c>
      <c r="F10" s="8" t="str">
        <f t="shared" si="0"/>
        <v>صفحه کلید</v>
      </c>
      <c r="G10" s="10" t="s">
        <v>3</v>
      </c>
      <c r="H10" s="1"/>
      <c r="I10" s="1"/>
    </row>
    <row r="11" spans="2:9" ht="15">
      <c r="B11" s="1"/>
      <c r="C11" s="8">
        <f>Table1[[#This Row],[تعداد]]*Table1[[#This Row],[قیمت]]</f>
        <v>9600</v>
      </c>
      <c r="D11" s="9">
        <v>4</v>
      </c>
      <c r="E11" s="8">
        <f>VLOOKUP(Table1[[#This Row],[کد کالا]],list,3,FALSE)</f>
        <v>2400</v>
      </c>
      <c r="F11" s="8" t="str">
        <f t="shared" si="0"/>
        <v>اسپری</v>
      </c>
      <c r="G11" s="10" t="s">
        <v>15</v>
      </c>
      <c r="H11" s="1"/>
      <c r="I11" s="1"/>
    </row>
    <row r="12" spans="2:9" ht="15">
      <c r="B12" s="1"/>
      <c r="C12" s="8">
        <f>Table1[[#This Row],[تعداد]]*Table1[[#This Row],[قیمت]]</f>
        <v>360000</v>
      </c>
      <c r="D12" s="9">
        <v>10</v>
      </c>
      <c r="E12" s="8">
        <f>VLOOKUP(Table1[[#This Row],[کد کالا]],list,3,FALSE)</f>
        <v>36000</v>
      </c>
      <c r="F12" s="8" t="str">
        <f t="shared" si="0"/>
        <v>درایو دیویدی</v>
      </c>
      <c r="G12" s="10" t="s">
        <v>21</v>
      </c>
      <c r="H12" s="1"/>
      <c r="I12" s="1"/>
    </row>
    <row r="13" spans="2:9" ht="15">
      <c r="B13" s="1"/>
      <c r="C13" s="11">
        <f>Table1[[#This Row],[تعداد]]*Table1[[#This Row],[قیمت]]</f>
        <v>720000</v>
      </c>
      <c r="D13" s="12">
        <v>20</v>
      </c>
      <c r="E13" s="11">
        <f>VLOOKUP(Table1[[#This Row],[کد کالا]],list,3,FALSE)</f>
        <v>36000</v>
      </c>
      <c r="F13" s="11" t="str">
        <f t="shared" si="0"/>
        <v>درایو دیویدی</v>
      </c>
      <c r="G13" s="13" t="s">
        <v>21</v>
      </c>
      <c r="H13" s="1"/>
      <c r="I13" s="1"/>
    </row>
    <row r="14" spans="2:9" ht="15">
      <c r="B14" s="1"/>
      <c r="C14" s="6">
        <f>SUBTOTAL(109,[جمع])</f>
        <v>2363240</v>
      </c>
      <c r="D14" s="6"/>
      <c r="E14" s="6"/>
      <c r="F14" s="6"/>
      <c r="G14" s="6"/>
      <c r="H14" s="1"/>
      <c r="I14" s="1"/>
    </row>
    <row r="15" spans="2:9" ht="15">
      <c r="B15" s="1"/>
      <c r="C15" s="1"/>
      <c r="D15" s="1"/>
      <c r="E15" s="1"/>
      <c r="F15" s="1"/>
      <c r="G15" s="1"/>
      <c r="H15" s="1"/>
      <c r="I15" s="1"/>
    </row>
    <row r="16" spans="2:9" ht="15">
      <c r="B16" s="1"/>
      <c r="C16" s="1"/>
      <c r="D16" s="1"/>
      <c r="E16" s="1"/>
      <c r="F16" s="1"/>
      <c r="G16" s="1"/>
      <c r="H16" s="1"/>
      <c r="I16" s="1"/>
    </row>
    <row r="17" spans="2:9" ht="15">
      <c r="B17" s="1"/>
      <c r="C17" s="1"/>
      <c r="D17" s="1"/>
      <c r="E17" s="1"/>
      <c r="F17" s="1"/>
      <c r="G17" s="1"/>
      <c r="H17" s="1"/>
      <c r="I17" s="1"/>
    </row>
    <row r="18" spans="2:9" ht="15">
      <c r="C18" s="1"/>
      <c r="D18" s="1"/>
      <c r="E18" s="1"/>
      <c r="F18" s="1"/>
      <c r="G18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D5:N27"/>
  <sheetViews>
    <sheetView tabSelected="1" workbookViewId="0">
      <selection activeCell="D7" sqref="D7"/>
    </sheetView>
  </sheetViews>
  <sheetFormatPr defaultRowHeight="14.25"/>
  <cols>
    <col min="3" max="3" width="7.25" customWidth="1"/>
    <col min="4" max="4" width="13.875" customWidth="1"/>
    <col min="7" max="7" width="17" customWidth="1"/>
    <col min="8" max="8" width="9" style="17"/>
    <col min="9" max="9" width="5.25" customWidth="1"/>
    <col min="10" max="10" width="17.125" customWidth="1"/>
    <col min="11" max="11" width="11.125" customWidth="1"/>
    <col min="12" max="12" width="16.125" customWidth="1"/>
    <col min="13" max="13" width="16.875" customWidth="1"/>
    <col min="14" max="14" width="11.375" customWidth="1"/>
  </cols>
  <sheetData>
    <row r="5" spans="4:14" ht="16.5" thickBot="1">
      <c r="D5" s="14" t="s">
        <v>23</v>
      </c>
      <c r="E5" s="14" t="s">
        <v>24</v>
      </c>
      <c r="F5" s="14" t="s">
        <v>2</v>
      </c>
      <c r="G5" s="14" t="s">
        <v>1</v>
      </c>
      <c r="H5" s="15" t="s">
        <v>0</v>
      </c>
      <c r="J5" s="14" t="s">
        <v>23</v>
      </c>
      <c r="K5" s="14" t="s">
        <v>24</v>
      </c>
      <c r="L5" s="14" t="s">
        <v>2</v>
      </c>
      <c r="M5" s="14" t="s">
        <v>1</v>
      </c>
      <c r="N5" s="15" t="s">
        <v>0</v>
      </c>
    </row>
    <row r="6" spans="4:14" ht="15" thickTop="1">
      <c r="D6" s="16">
        <f>Table2[[#This Row],[تعداد]]*Table2[[#This Row],[قیمت]]</f>
        <v>1248000</v>
      </c>
      <c r="E6">
        <v>78</v>
      </c>
      <c r="F6">
        <f t="shared" ref="F6:F13" si="0">LOOKUP(H6,code,price)</f>
        <v>16000</v>
      </c>
      <c r="G6" t="str">
        <f t="shared" ref="G6:G13" si="1">LOOKUP(H6,code,kala)</f>
        <v>صفحه کلید</v>
      </c>
      <c r="H6" s="17" t="s">
        <v>3</v>
      </c>
      <c r="N6" s="7" t="s">
        <v>3</v>
      </c>
    </row>
    <row r="7" spans="4:14">
      <c r="D7" s="16">
        <f>Table2[[#This Row],[تعداد]]*Table2[[#This Row],[قیمت]]</f>
        <v>6290000</v>
      </c>
      <c r="E7">
        <v>74</v>
      </c>
      <c r="F7">
        <f t="shared" si="0"/>
        <v>85000</v>
      </c>
      <c r="G7" t="str">
        <f t="shared" si="1"/>
        <v>اسکنر</v>
      </c>
      <c r="H7" s="17" t="s">
        <v>11</v>
      </c>
      <c r="N7" s="7" t="s">
        <v>11</v>
      </c>
    </row>
    <row r="8" spans="4:14">
      <c r="D8" s="16">
        <f>Table2[[#This Row],[تعداد]]*Table2[[#This Row],[قیمت]]</f>
        <v>360000</v>
      </c>
      <c r="E8">
        <v>8</v>
      </c>
      <c r="F8">
        <f t="shared" si="0"/>
        <v>45000</v>
      </c>
      <c r="G8" t="str">
        <f t="shared" si="1"/>
        <v>بلندگو</v>
      </c>
      <c r="H8" s="17" t="s">
        <v>13</v>
      </c>
      <c r="N8" s="7" t="s">
        <v>13</v>
      </c>
    </row>
    <row r="9" spans="4:14">
      <c r="D9" s="16">
        <f>Table2[[#This Row],[تعداد]]*Table2[[#This Row],[قیمت]]</f>
        <v>19200</v>
      </c>
      <c r="E9">
        <v>8</v>
      </c>
      <c r="F9">
        <f t="shared" si="0"/>
        <v>2400</v>
      </c>
      <c r="G9" t="str">
        <f t="shared" si="1"/>
        <v>اسپری</v>
      </c>
      <c r="H9" s="17" t="s">
        <v>15</v>
      </c>
      <c r="N9" s="7" t="s">
        <v>15</v>
      </c>
    </row>
    <row r="10" spans="4:14">
      <c r="D10" s="16">
        <f>Table2[[#This Row],[تعداد]]*Table2[[#This Row],[قیمت]]</f>
        <v>14240</v>
      </c>
      <c r="E10">
        <v>89</v>
      </c>
      <c r="F10">
        <f t="shared" si="0"/>
        <v>160</v>
      </c>
      <c r="G10" t="str">
        <f t="shared" si="1"/>
        <v>دیسک خام</v>
      </c>
      <c r="H10" s="17" t="s">
        <v>17</v>
      </c>
      <c r="N10" s="7" t="s">
        <v>17</v>
      </c>
    </row>
    <row r="11" spans="4:14">
      <c r="D11" s="16">
        <f>Table2[[#This Row],[تعداد]]*Table2[[#This Row],[قیمت]]</f>
        <v>11385000</v>
      </c>
      <c r="E11">
        <v>99</v>
      </c>
      <c r="F11">
        <f t="shared" si="0"/>
        <v>115000</v>
      </c>
      <c r="G11" t="str">
        <f t="shared" si="1"/>
        <v>هارد</v>
      </c>
      <c r="H11" s="17" t="s">
        <v>19</v>
      </c>
      <c r="N11" s="7" t="s">
        <v>19</v>
      </c>
    </row>
    <row r="12" spans="4:14">
      <c r="D12" s="16">
        <f>Table2[[#This Row],[تعداد]]*Table2[[#This Row],[قیمت]]</f>
        <v>324000</v>
      </c>
      <c r="E12">
        <v>9</v>
      </c>
      <c r="F12">
        <f t="shared" si="0"/>
        <v>36000</v>
      </c>
      <c r="G12" t="str">
        <f t="shared" si="1"/>
        <v>درایو دیویدی</v>
      </c>
      <c r="H12" s="17" t="s">
        <v>21</v>
      </c>
      <c r="N12" s="7" t="s">
        <v>21</v>
      </c>
    </row>
    <row r="13" spans="4:14">
      <c r="D13" s="16">
        <f>Table2[[#This Row],[تعداد]]*Table2[[#This Row],[قیمت]]</f>
        <v>324000</v>
      </c>
      <c r="E13" s="18">
        <v>9</v>
      </c>
      <c r="F13" s="18">
        <f t="shared" si="0"/>
        <v>36000</v>
      </c>
      <c r="G13" s="18" t="str">
        <f t="shared" si="1"/>
        <v>درایو دیویدی</v>
      </c>
      <c r="H13" s="17" t="s">
        <v>25</v>
      </c>
      <c r="N13" s="7" t="s">
        <v>25</v>
      </c>
    </row>
    <row r="14" spans="4:14">
      <c r="D14">
        <f>SUBTOTAL(109,[جمع])</f>
        <v>19964440</v>
      </c>
      <c r="H14"/>
    </row>
    <row r="27" spans="6:6">
      <c r="F27">
        <v>0</v>
      </c>
    </row>
  </sheetData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 (2)</vt:lpstr>
      <vt:lpstr>Sheet2 (2)</vt:lpstr>
      <vt:lpstr>Sheet6</vt:lpstr>
      <vt:lpstr>code</vt:lpstr>
      <vt:lpstr>kala</vt:lpstr>
      <vt:lpstr>list</vt:lpstr>
      <vt:lpstr>price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</dc:creator>
  <cp:lastModifiedBy>marjan</cp:lastModifiedBy>
  <dcterms:created xsi:type="dcterms:W3CDTF">2012-05-20T06:45:30Z</dcterms:created>
  <dcterms:modified xsi:type="dcterms:W3CDTF">2012-05-20T07:03:11Z</dcterms:modified>
</cp:coreProperties>
</file>